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R:\PAMI PARTAGE\2026-007 Transports Herauritz\"/>
    </mc:Choice>
  </mc:AlternateContent>
  <xr:revisionPtr revIDLastSave="0" documentId="13_ncr:1_{FCE61E8E-28BD-4D9D-8CC7-6C795B94D9E4}" xr6:coauthVersionLast="47" xr6:coauthVersionMax="47" xr10:uidLastSave="{00000000-0000-0000-0000-000000000000}"/>
  <bookViews>
    <workbookView xWindow="-120" yWindow="-120" windowWidth="25440" windowHeight="15270" xr2:uid="{00000000-000D-0000-FFFF-FFFF00000000}"/>
  </bookViews>
  <sheets>
    <sheet name="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9" i="1" l="1"/>
  <c r="C56" i="1"/>
  <c r="C50" i="1"/>
  <c r="C49" i="1"/>
  <c r="C48" i="1"/>
  <c r="C47" i="1"/>
  <c r="C46" i="1"/>
  <c r="C45" i="1"/>
  <c r="C44" i="1"/>
  <c r="C43" i="1"/>
  <c r="C42" i="1"/>
  <c r="C41" i="1"/>
  <c r="C40" i="1"/>
  <c r="C39" i="1"/>
  <c r="D18" i="1"/>
  <c r="D23" i="1"/>
  <c r="D24" i="1"/>
  <c r="D25" i="1"/>
  <c r="D26" i="1"/>
  <c r="D27" i="1"/>
  <c r="D22" i="1"/>
  <c r="D48" i="1"/>
  <c r="E48" i="1"/>
  <c r="D16" i="1"/>
  <c r="F48" i="1" l="1"/>
  <c r="D45" i="1"/>
  <c r="E45" i="1"/>
  <c r="D46" i="1"/>
  <c r="E46" i="1"/>
  <c r="D47" i="1"/>
  <c r="E47" i="1"/>
  <c r="D49" i="1"/>
  <c r="E49" i="1"/>
  <c r="D13" i="1"/>
  <c r="D14" i="1"/>
  <c r="D15" i="1"/>
  <c r="D17" i="1"/>
  <c r="D57" i="1"/>
  <c r="F45" i="1" l="1"/>
  <c r="F47" i="1"/>
  <c r="F46" i="1"/>
  <c r="F49" i="1"/>
  <c r="E54" i="1"/>
  <c r="E55" i="1"/>
  <c r="F55" i="1" s="1"/>
  <c r="E53" i="1"/>
  <c r="E40" i="1"/>
  <c r="E41" i="1"/>
  <c r="E42" i="1"/>
  <c r="E43" i="1"/>
  <c r="E44" i="1"/>
  <c r="E39" i="1"/>
  <c r="D54" i="1"/>
  <c r="D53" i="1"/>
  <c r="D40" i="1"/>
  <c r="D41" i="1"/>
  <c r="D42" i="1"/>
  <c r="D43" i="1"/>
  <c r="D44" i="1"/>
  <c r="D8" i="1"/>
  <c r="D9" i="1"/>
  <c r="D10" i="1"/>
  <c r="D11" i="1"/>
  <c r="D12" i="1"/>
  <c r="D30" i="1"/>
  <c r="D31" i="1"/>
  <c r="D32" i="1"/>
  <c r="D7" i="1"/>
  <c r="F40" i="1" l="1"/>
  <c r="F44" i="1"/>
  <c r="F54" i="1"/>
  <c r="F43" i="1"/>
  <c r="F41" i="1"/>
  <c r="F39" i="1"/>
  <c r="F53" i="1"/>
  <c r="F42" i="1"/>
  <c r="F57" i="1" l="1"/>
</calcChain>
</file>

<file path=xl/sharedStrings.xml><?xml version="1.0" encoding="utf-8"?>
<sst xmlns="http://schemas.openxmlformats.org/spreadsheetml/2006/main" count="54" uniqueCount="37">
  <si>
    <t xml:space="preserve">Transport de plus de 10 usagers </t>
  </si>
  <si>
    <t>Transport de 5 à 10 usagers</t>
  </si>
  <si>
    <t>Transport de 1 à 5 usagers</t>
  </si>
  <si>
    <t>Taux TVA</t>
  </si>
  <si>
    <t>PU TTC</t>
  </si>
  <si>
    <t>Transports exceptionnels supplémentaires</t>
  </si>
  <si>
    <t>Détail quantitatif estimatif</t>
  </si>
  <si>
    <t>Nb km annuel</t>
  </si>
  <si>
    <t>Montant HT</t>
  </si>
  <si>
    <t>Total TTC</t>
  </si>
  <si>
    <t>Les donnée indiquées au présent DQE ont uniquement vocation à définir le montant pour le critère prix. Ils ne constituent pas un engagement contractuel de commande</t>
  </si>
  <si>
    <t>Montant annuel estimatif</t>
  </si>
  <si>
    <t>Nb km semaine</t>
  </si>
  <si>
    <t>Bordereau des prix unitaires (BPU)</t>
  </si>
  <si>
    <t>Prix au km en cas de modification ou création d'un nouveau circuit</t>
  </si>
  <si>
    <t>Circuit BAB 1</t>
  </si>
  <si>
    <t>Circuit BAB 2</t>
  </si>
  <si>
    <t>Circuit ST JEAN DE LUZ -  URRUGNE</t>
  </si>
  <si>
    <t>Circuit LANDES semaines paires</t>
  </si>
  <si>
    <t>Circuit LANDES semaines impaires</t>
  </si>
  <si>
    <t>Circuit ST JEAN PIED DE PORT semaines paires</t>
  </si>
  <si>
    <t>Circuit ST JEAN PIED DE PORT semaines impaires</t>
  </si>
  <si>
    <t>Circuit COLLEGES 1</t>
  </si>
  <si>
    <t>Circuit COLLEGES 2</t>
  </si>
  <si>
    <t>Circuit COLLEGES 3</t>
  </si>
  <si>
    <t>Circuit SANS SPORT</t>
  </si>
  <si>
    <t>Circuit SPORT</t>
  </si>
  <si>
    <t xml:space="preserve">Trajet &lt; 10km </t>
  </si>
  <si>
    <t>Trajet de 10 à &lt; 20 km</t>
  </si>
  <si>
    <t>Trajet de 20 à &lt;30 km</t>
  </si>
  <si>
    <t>Trajet de 30 à &lt;40 km</t>
  </si>
  <si>
    <t>Trajet de 40 à &lt;50 km</t>
  </si>
  <si>
    <t>Trajet &gt;50 km</t>
  </si>
  <si>
    <t>On entend par "trajet" un déplacement unitaire de résidents transporté au sein d'un même véihicule , effectué en une seule fois, entre le point de ramassage et le point de dépose, selon un itinéraire défini.
Chaque déplacement aller et chaque déplacement retour constituent deux trajets.
L'ensemble des trajets sur une semaine constitue un circuit.</t>
  </si>
  <si>
    <t>Marché 2026-007 - Prestations de transport  des usagers du CMS HERAURITZ</t>
  </si>
  <si>
    <t>PU HT /km</t>
  </si>
  <si>
    <t>Le candidat indique un prix au km    ATTENTION : le prix au km inclus le retour à vide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</si>
</sst>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_-;\-* #,##0_-;_-* &quot;-&quot;??_-;_-@_-"/>
    <numFmt numFmtId="165" formatCode="_-* #,##0.0_-;\-* #,##0.0_-;_-* &quot;-&quot;??_-;_-@_-"/>
  </numFmts>
  <fonts count="10" x14ac:knownFonts="1">
    <font>
      <sz val="11"/>
      <color theme="1"/>
      <name val="Calibri"/>
      <family val="2"/>
      <scheme val="minor"/>
    </font>
    <font>
      <sz val="10"/>
      <name val="Arial"/>
      <family val="2"/>
    </font>
    <font>
      <b/>
      <sz val="10"/>
      <color theme="1"/>
      <name val="Calibri"/>
      <family val="2"/>
      <scheme val="minor"/>
    </font>
    <font>
      <sz val="10"/>
      <color theme="1"/>
      <name val="Calibri"/>
      <family val="2"/>
      <scheme val="minor"/>
    </font>
    <font>
      <sz val="11"/>
      <color theme="1"/>
      <name val="Calibri"/>
      <family val="2"/>
      <scheme val="minor"/>
    </font>
    <font>
      <b/>
      <sz val="12"/>
      <color theme="0"/>
      <name val="Arial"/>
      <family val="2"/>
    </font>
    <font>
      <i/>
      <sz val="10"/>
      <color theme="1"/>
      <name val="Calibri"/>
      <family val="2"/>
      <scheme val="minor"/>
    </font>
    <font>
      <sz val="10"/>
      <color rgb="FFFF0000"/>
      <name val="Calibri"/>
      <family val="2"/>
      <scheme val="minor"/>
    </font>
    <font>
      <b/>
      <sz val="10"/>
      <color theme="0"/>
      <name val="Calibri"/>
      <family val="2"/>
      <scheme val="minor"/>
    </font>
    <font>
      <b/>
      <i/>
      <sz val="10"/>
      <color theme="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4"/>
        <bgColor indexed="64"/>
      </patternFill>
    </fill>
    <fill>
      <patternFill patternType="solid">
        <fgColor theme="2"/>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theme="5" tint="0.79998168889431442"/>
        <bgColor indexed="64"/>
      </patternFill>
    </fill>
    <fill>
      <patternFill patternType="solid">
        <fgColor theme="0"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5">
    <xf numFmtId="0" fontId="0" fillId="0" borderId="0"/>
    <xf numFmtId="0" fontId="1"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cellStyleXfs>
  <cellXfs count="28">
    <xf numFmtId="0" fontId="0" fillId="0" borderId="0" xfId="0"/>
    <xf numFmtId="0" fontId="3" fillId="0" borderId="0" xfId="0" applyFont="1"/>
    <xf numFmtId="0" fontId="3" fillId="0" borderId="2" xfId="0" applyFont="1" applyBorder="1"/>
    <xf numFmtId="0" fontId="3" fillId="0" borderId="2" xfId="0" applyFont="1" applyBorder="1" applyAlignment="1">
      <alignment wrapText="1"/>
    </xf>
    <xf numFmtId="44" fontId="3" fillId="0" borderId="1" xfId="3" applyFont="1" applyBorder="1"/>
    <xf numFmtId="9" fontId="3" fillId="0" borderId="1" xfId="4" applyFont="1" applyBorder="1"/>
    <xf numFmtId="0" fontId="6" fillId="4" borderId="2" xfId="0" applyFont="1" applyFill="1" applyBorder="1"/>
    <xf numFmtId="0" fontId="2" fillId="5" borderId="1" xfId="0" applyFont="1" applyFill="1" applyBorder="1" applyAlignment="1">
      <alignment horizontal="center"/>
    </xf>
    <xf numFmtId="164" fontId="3" fillId="0" borderId="1" xfId="2" applyNumberFormat="1" applyFont="1" applyBorder="1"/>
    <xf numFmtId="164" fontId="3" fillId="0" borderId="0" xfId="0" applyNumberFormat="1" applyFont="1"/>
    <xf numFmtId="0" fontId="2" fillId="2" borderId="1" xfId="0" applyFont="1" applyFill="1" applyBorder="1" applyAlignment="1">
      <alignment horizontal="left"/>
    </xf>
    <xf numFmtId="0" fontId="2" fillId="2" borderId="1" xfId="0" applyFont="1" applyFill="1" applyBorder="1" applyAlignment="1">
      <alignment horizontal="center"/>
    </xf>
    <xf numFmtId="44" fontId="2" fillId="2" borderId="0" xfId="0" applyNumberFormat="1" applyFont="1" applyFill="1"/>
    <xf numFmtId="44" fontId="3" fillId="7" borderId="1" xfId="3" applyFont="1" applyFill="1" applyBorder="1" applyProtection="1">
      <protection locked="0"/>
    </xf>
    <xf numFmtId="9" fontId="3" fillId="7" borderId="1" xfId="4" applyFont="1" applyFill="1" applyBorder="1" applyProtection="1">
      <protection locked="0"/>
    </xf>
    <xf numFmtId="165" fontId="3" fillId="0" borderId="1" xfId="2" applyNumberFormat="1" applyFont="1" applyBorder="1"/>
    <xf numFmtId="0" fontId="7" fillId="0" borderId="0" xfId="0" applyFont="1"/>
    <xf numFmtId="44" fontId="3" fillId="0" borderId="0" xfId="3" applyFont="1" applyBorder="1"/>
    <xf numFmtId="9" fontId="3" fillId="0" borderId="0" xfId="4" applyFont="1" applyBorder="1"/>
    <xf numFmtId="0" fontId="8" fillId="8" borderId="2" xfId="0" applyFont="1" applyFill="1" applyBorder="1"/>
    <xf numFmtId="0" fontId="8" fillId="8" borderId="0" xfId="0" applyFont="1" applyFill="1" applyBorder="1"/>
    <xf numFmtId="0" fontId="9" fillId="8" borderId="2" xfId="0" applyFont="1" applyFill="1" applyBorder="1"/>
    <xf numFmtId="43" fontId="3" fillId="0" borderId="1" xfId="2" applyFont="1" applyBorder="1"/>
    <xf numFmtId="0" fontId="3" fillId="0" borderId="0" xfId="0" applyFont="1" applyAlignment="1">
      <alignment horizontal="left" vertical="top" wrapText="1"/>
    </xf>
    <xf numFmtId="0" fontId="5" fillId="6" borderId="0" xfId="0" applyFont="1" applyFill="1" applyAlignment="1">
      <alignment horizontal="center" vertical="center" wrapText="1"/>
    </xf>
    <xf numFmtId="0" fontId="5" fillId="3" borderId="0" xfId="0" applyFont="1" applyFill="1" applyAlignment="1">
      <alignment horizontal="center" vertical="center"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cellXfs>
  <cellStyles count="5">
    <cellStyle name="Milliers" xfId="2" builtinId="3"/>
    <cellStyle name="Monétaire" xfId="3" builtinId="4"/>
    <cellStyle name="Normal" xfId="0" builtinId="0"/>
    <cellStyle name="Normal 3" xfId="1" xr:uid="{00000000-0005-0000-0000-000003000000}"/>
    <cellStyle name="Pourcentag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7"/>
  <sheetViews>
    <sheetView tabSelected="1" zoomScaleNormal="100" workbookViewId="0">
      <selection activeCell="G17" sqref="G17"/>
    </sheetView>
  </sheetViews>
  <sheetFormatPr baseColWidth="10" defaultColWidth="11.42578125" defaultRowHeight="12.75" x14ac:dyDescent="0.2"/>
  <cols>
    <col min="1" max="1" width="42" style="1" customWidth="1"/>
    <col min="2" max="2" width="12.28515625" style="1" customWidth="1"/>
    <col min="3" max="3" width="12.5703125" style="1" customWidth="1"/>
    <col min="4" max="4" width="12.42578125" style="1" customWidth="1"/>
    <col min="5" max="5" width="13.5703125" style="1" customWidth="1"/>
    <col min="6" max="7" width="11.42578125" style="1"/>
    <col min="8" max="8" width="12.7109375" style="1" customWidth="1"/>
    <col min="9" max="16384" width="11.42578125" style="1"/>
  </cols>
  <sheetData>
    <row r="1" spans="1:8" ht="37.5" customHeight="1" x14ac:dyDescent="0.2">
      <c r="A1" s="24" t="s">
        <v>34</v>
      </c>
      <c r="B1" s="24"/>
      <c r="C1" s="24"/>
      <c r="D1" s="24"/>
      <c r="E1" s="24"/>
      <c r="F1" s="24"/>
      <c r="G1" s="24"/>
      <c r="H1" s="24"/>
    </row>
    <row r="2" spans="1:8" ht="14.25" customHeight="1" x14ac:dyDescent="0.2"/>
    <row r="3" spans="1:8" ht="15.75" x14ac:dyDescent="0.2">
      <c r="A3" s="25" t="s">
        <v>13</v>
      </c>
      <c r="B3" s="25"/>
      <c r="C3" s="25"/>
      <c r="D3" s="25"/>
      <c r="E3" s="25"/>
      <c r="F3" s="25"/>
      <c r="G3" s="25"/>
      <c r="H3" s="25"/>
    </row>
    <row r="4" spans="1:8" x14ac:dyDescent="0.2">
      <c r="A4" s="16" t="s">
        <v>36</v>
      </c>
    </row>
    <row r="6" spans="1:8" x14ac:dyDescent="0.2">
      <c r="B6" s="7" t="s">
        <v>35</v>
      </c>
      <c r="C6" s="7" t="s">
        <v>3</v>
      </c>
      <c r="D6" s="7" t="s">
        <v>4</v>
      </c>
    </row>
    <row r="7" spans="1:8" x14ac:dyDescent="0.2">
      <c r="A7" s="2" t="s">
        <v>15</v>
      </c>
      <c r="B7" s="13"/>
      <c r="C7" s="14"/>
      <c r="D7" s="4">
        <f>B7*(1+C7)</f>
        <v>0</v>
      </c>
    </row>
    <row r="8" spans="1:8" x14ac:dyDescent="0.2">
      <c r="A8" s="2" t="s">
        <v>16</v>
      </c>
      <c r="B8" s="13"/>
      <c r="C8" s="14"/>
      <c r="D8" s="4">
        <f t="shared" ref="D8:D32" si="0">B8*(1+C8)</f>
        <v>0</v>
      </c>
    </row>
    <row r="9" spans="1:8" x14ac:dyDescent="0.2">
      <c r="A9" s="2" t="s">
        <v>17</v>
      </c>
      <c r="B9" s="13"/>
      <c r="C9" s="14"/>
      <c r="D9" s="4">
        <f t="shared" si="0"/>
        <v>0</v>
      </c>
    </row>
    <row r="10" spans="1:8" x14ac:dyDescent="0.2">
      <c r="A10" s="2" t="s">
        <v>18</v>
      </c>
      <c r="B10" s="13"/>
      <c r="C10" s="14"/>
      <c r="D10" s="4">
        <f t="shared" si="0"/>
        <v>0</v>
      </c>
    </row>
    <row r="11" spans="1:8" ht="16.5" customHeight="1" x14ac:dyDescent="0.2">
      <c r="A11" s="2" t="s">
        <v>19</v>
      </c>
      <c r="B11" s="13"/>
      <c r="C11" s="14"/>
      <c r="D11" s="4">
        <f t="shared" si="0"/>
        <v>0</v>
      </c>
    </row>
    <row r="12" spans="1:8" x14ac:dyDescent="0.2">
      <c r="A12" s="2" t="s">
        <v>20</v>
      </c>
      <c r="B12" s="13"/>
      <c r="C12" s="14"/>
      <c r="D12" s="4">
        <f t="shared" si="0"/>
        <v>0</v>
      </c>
    </row>
    <row r="13" spans="1:8" x14ac:dyDescent="0.2">
      <c r="A13" s="2" t="s">
        <v>21</v>
      </c>
      <c r="B13" s="13"/>
      <c r="C13" s="14"/>
      <c r="D13" s="4">
        <f t="shared" si="0"/>
        <v>0</v>
      </c>
    </row>
    <row r="14" spans="1:8" x14ac:dyDescent="0.2">
      <c r="A14" s="2" t="s">
        <v>22</v>
      </c>
      <c r="B14" s="13"/>
      <c r="C14" s="14"/>
      <c r="D14" s="4">
        <f t="shared" si="0"/>
        <v>0</v>
      </c>
    </row>
    <row r="15" spans="1:8" x14ac:dyDescent="0.2">
      <c r="A15" s="2" t="s">
        <v>23</v>
      </c>
      <c r="B15" s="13"/>
      <c r="C15" s="14"/>
      <c r="D15" s="4">
        <f t="shared" si="0"/>
        <v>0</v>
      </c>
    </row>
    <row r="16" spans="1:8" x14ac:dyDescent="0.2">
      <c r="A16" s="2" t="s">
        <v>24</v>
      </c>
      <c r="B16" s="13"/>
      <c r="C16" s="14"/>
      <c r="D16" s="4">
        <f t="shared" si="0"/>
        <v>0</v>
      </c>
    </row>
    <row r="17" spans="1:4" x14ac:dyDescent="0.2">
      <c r="A17" s="2" t="s">
        <v>25</v>
      </c>
      <c r="B17" s="13"/>
      <c r="C17" s="14"/>
      <c r="D17" s="4">
        <f t="shared" si="0"/>
        <v>0</v>
      </c>
    </row>
    <row r="18" spans="1:4" x14ac:dyDescent="0.2">
      <c r="A18" s="2" t="s">
        <v>26</v>
      </c>
      <c r="B18" s="13"/>
      <c r="C18" s="14"/>
      <c r="D18" s="4">
        <f t="shared" ref="D18" si="1">B18*(1+C18)</f>
        <v>0</v>
      </c>
    </row>
    <row r="19" spans="1:4" x14ac:dyDescent="0.2">
      <c r="A19" s="2"/>
      <c r="B19" s="17"/>
      <c r="C19" s="18"/>
      <c r="D19" s="17"/>
    </row>
    <row r="20" spans="1:4" ht="15" customHeight="1" x14ac:dyDescent="0.2">
      <c r="A20" s="19" t="s">
        <v>14</v>
      </c>
      <c r="B20" s="20"/>
      <c r="C20" s="20"/>
      <c r="D20" s="20"/>
    </row>
    <row r="21" spans="1:4" ht="65.25" customHeight="1" x14ac:dyDescent="0.2">
      <c r="A21" s="26" t="s">
        <v>33</v>
      </c>
      <c r="B21" s="27"/>
      <c r="C21" s="27"/>
      <c r="D21" s="27"/>
    </row>
    <row r="22" spans="1:4" ht="15" customHeight="1" x14ac:dyDescent="0.2">
      <c r="A22" s="2" t="s">
        <v>27</v>
      </c>
      <c r="B22" s="13"/>
      <c r="C22" s="14"/>
      <c r="D22" s="4">
        <f t="shared" si="0"/>
        <v>0</v>
      </c>
    </row>
    <row r="23" spans="1:4" ht="15" customHeight="1" x14ac:dyDescent="0.2">
      <c r="A23" s="2" t="s">
        <v>28</v>
      </c>
      <c r="B23" s="13"/>
      <c r="C23" s="14"/>
      <c r="D23" s="4">
        <f t="shared" si="0"/>
        <v>0</v>
      </c>
    </row>
    <row r="24" spans="1:4" ht="15" customHeight="1" x14ac:dyDescent="0.2">
      <c r="A24" s="2" t="s">
        <v>29</v>
      </c>
      <c r="B24" s="13"/>
      <c r="C24" s="14"/>
      <c r="D24" s="4">
        <f t="shared" si="0"/>
        <v>0</v>
      </c>
    </row>
    <row r="25" spans="1:4" ht="15" customHeight="1" x14ac:dyDescent="0.2">
      <c r="A25" s="2" t="s">
        <v>30</v>
      </c>
      <c r="B25" s="13"/>
      <c r="C25" s="14"/>
      <c r="D25" s="4">
        <f t="shared" si="0"/>
        <v>0</v>
      </c>
    </row>
    <row r="26" spans="1:4" ht="15" customHeight="1" x14ac:dyDescent="0.2">
      <c r="A26" s="2" t="s">
        <v>31</v>
      </c>
      <c r="B26" s="13"/>
      <c r="C26" s="14"/>
      <c r="D26" s="4">
        <f t="shared" si="0"/>
        <v>0</v>
      </c>
    </row>
    <row r="27" spans="1:4" ht="15" customHeight="1" x14ac:dyDescent="0.2">
      <c r="A27" s="2" t="s">
        <v>32</v>
      </c>
      <c r="B27" s="13"/>
      <c r="C27" s="14"/>
      <c r="D27" s="4">
        <f t="shared" si="0"/>
        <v>0</v>
      </c>
    </row>
    <row r="28" spans="1:4" ht="15" customHeight="1" x14ac:dyDescent="0.2"/>
    <row r="29" spans="1:4" x14ac:dyDescent="0.2">
      <c r="A29" s="21" t="s">
        <v>5</v>
      </c>
    </row>
    <row r="30" spans="1:4" x14ac:dyDescent="0.2">
      <c r="A30" s="3" t="s">
        <v>2</v>
      </c>
      <c r="B30" s="13"/>
      <c r="C30" s="14"/>
      <c r="D30" s="4">
        <f t="shared" si="0"/>
        <v>0</v>
      </c>
    </row>
    <row r="31" spans="1:4" x14ac:dyDescent="0.2">
      <c r="A31" s="3" t="s">
        <v>1</v>
      </c>
      <c r="B31" s="13"/>
      <c r="C31" s="14"/>
      <c r="D31" s="4">
        <f t="shared" si="0"/>
        <v>0</v>
      </c>
    </row>
    <row r="32" spans="1:4" x14ac:dyDescent="0.2">
      <c r="A32" s="3" t="s">
        <v>0</v>
      </c>
      <c r="B32" s="13"/>
      <c r="C32" s="14"/>
      <c r="D32" s="4">
        <f t="shared" si="0"/>
        <v>0</v>
      </c>
    </row>
    <row r="35" spans="1:8" ht="15.75" x14ac:dyDescent="0.2">
      <c r="A35" s="25" t="s">
        <v>6</v>
      </c>
      <c r="B35" s="25"/>
      <c r="C35" s="25"/>
      <c r="D35" s="25"/>
      <c r="E35" s="25"/>
      <c r="F35" s="25"/>
      <c r="G35" s="25"/>
      <c r="H35" s="25"/>
    </row>
    <row r="36" spans="1:8" ht="26.25" customHeight="1" x14ac:dyDescent="0.2">
      <c r="A36" s="23" t="s">
        <v>10</v>
      </c>
      <c r="B36" s="23"/>
      <c r="C36" s="23"/>
      <c r="D36" s="23"/>
      <c r="E36" s="23"/>
      <c r="F36" s="23"/>
      <c r="G36" s="23"/>
      <c r="H36" s="23"/>
    </row>
    <row r="38" spans="1:8" x14ac:dyDescent="0.2">
      <c r="B38" s="7" t="s">
        <v>12</v>
      </c>
      <c r="C38" s="7" t="s">
        <v>7</v>
      </c>
      <c r="D38" s="7" t="s">
        <v>8</v>
      </c>
      <c r="E38" s="7" t="s">
        <v>3</v>
      </c>
      <c r="F38" s="7" t="s">
        <v>9</v>
      </c>
    </row>
    <row r="39" spans="1:8" x14ac:dyDescent="0.2">
      <c r="A39" s="2" t="s">
        <v>15</v>
      </c>
      <c r="B39" s="22">
        <v>295.7</v>
      </c>
      <c r="C39" s="15">
        <f>B39*42</f>
        <v>12419.4</v>
      </c>
      <c r="D39" s="4">
        <f>C39*B7</f>
        <v>0</v>
      </c>
      <c r="E39" s="5">
        <f t="shared" ref="E39:E48" si="2">C7</f>
        <v>0</v>
      </c>
      <c r="F39" s="4">
        <f>D39*(1+E39)</f>
        <v>0</v>
      </c>
    </row>
    <row r="40" spans="1:8" x14ac:dyDescent="0.2">
      <c r="A40" s="2" t="s">
        <v>16</v>
      </c>
      <c r="B40" s="22">
        <v>18.399999999999999</v>
      </c>
      <c r="C40" s="15">
        <f>B40*42</f>
        <v>772.8</v>
      </c>
      <c r="D40" s="4">
        <f t="shared" ref="D39:D48" si="3">C40*B8</f>
        <v>0</v>
      </c>
      <c r="E40" s="5">
        <f t="shared" si="2"/>
        <v>0</v>
      </c>
      <c r="F40" s="4">
        <f t="shared" ref="F40:F44" si="4">D40*(1+E40)</f>
        <v>0</v>
      </c>
    </row>
    <row r="41" spans="1:8" x14ac:dyDescent="0.2">
      <c r="A41" s="2" t="s">
        <v>17</v>
      </c>
      <c r="B41" s="22">
        <v>340</v>
      </c>
      <c r="C41" s="15">
        <f>B41*46</f>
        <v>15640</v>
      </c>
      <c r="D41" s="4">
        <f t="shared" si="3"/>
        <v>0</v>
      </c>
      <c r="E41" s="5">
        <f t="shared" si="2"/>
        <v>0</v>
      </c>
      <c r="F41" s="4">
        <f t="shared" si="4"/>
        <v>0</v>
      </c>
    </row>
    <row r="42" spans="1:8" x14ac:dyDescent="0.2">
      <c r="A42" s="2" t="s">
        <v>18</v>
      </c>
      <c r="B42" s="22">
        <v>208</v>
      </c>
      <c r="C42" s="15">
        <f>B42*23</f>
        <v>4784</v>
      </c>
      <c r="D42" s="4">
        <f t="shared" si="3"/>
        <v>0</v>
      </c>
      <c r="E42" s="5">
        <f t="shared" si="2"/>
        <v>0</v>
      </c>
      <c r="F42" s="4">
        <f t="shared" si="4"/>
        <v>0</v>
      </c>
    </row>
    <row r="43" spans="1:8" x14ac:dyDescent="0.2">
      <c r="A43" s="2" t="s">
        <v>19</v>
      </c>
      <c r="B43" s="22">
        <v>255.5</v>
      </c>
      <c r="C43" s="15">
        <f>B43*23</f>
        <v>5876.5</v>
      </c>
      <c r="D43" s="4">
        <f t="shared" si="3"/>
        <v>0</v>
      </c>
      <c r="E43" s="5">
        <f t="shared" si="2"/>
        <v>0</v>
      </c>
      <c r="F43" s="4">
        <f t="shared" si="4"/>
        <v>0</v>
      </c>
    </row>
    <row r="44" spans="1:8" x14ac:dyDescent="0.2">
      <c r="A44" s="2" t="s">
        <v>20</v>
      </c>
      <c r="B44" s="22">
        <v>566.29999999999995</v>
      </c>
      <c r="C44" s="15">
        <f>B44*23</f>
        <v>13024.9</v>
      </c>
      <c r="D44" s="4">
        <f t="shared" si="3"/>
        <v>0</v>
      </c>
      <c r="E44" s="5">
        <f t="shared" si="2"/>
        <v>0</v>
      </c>
      <c r="F44" s="4">
        <f t="shared" si="4"/>
        <v>0</v>
      </c>
    </row>
    <row r="45" spans="1:8" x14ac:dyDescent="0.2">
      <c r="A45" s="2" t="s">
        <v>21</v>
      </c>
      <c r="B45" s="22">
        <v>548.80000000000007</v>
      </c>
      <c r="C45" s="15">
        <f>B45*23</f>
        <v>12622.400000000001</v>
      </c>
      <c r="D45" s="4">
        <f t="shared" si="3"/>
        <v>0</v>
      </c>
      <c r="E45" s="5">
        <f t="shared" si="2"/>
        <v>0</v>
      </c>
      <c r="F45" s="4">
        <f t="shared" ref="F45:F49" si="5">D45*(1+E45)</f>
        <v>0</v>
      </c>
    </row>
    <row r="46" spans="1:8" x14ac:dyDescent="0.2">
      <c r="A46" s="2" t="s">
        <v>22</v>
      </c>
      <c r="B46" s="22">
        <v>70.399999999999991</v>
      </c>
      <c r="C46" s="15">
        <f>B46*46</f>
        <v>3238.3999999999996</v>
      </c>
      <c r="D46" s="4">
        <f t="shared" si="3"/>
        <v>0</v>
      </c>
      <c r="E46" s="5">
        <f t="shared" si="2"/>
        <v>0</v>
      </c>
      <c r="F46" s="4">
        <f t="shared" si="5"/>
        <v>0</v>
      </c>
    </row>
    <row r="47" spans="1:8" x14ac:dyDescent="0.2">
      <c r="A47" s="2" t="s">
        <v>23</v>
      </c>
      <c r="B47" s="22">
        <v>53.400000000000006</v>
      </c>
      <c r="C47" s="15">
        <f>B47*46</f>
        <v>2456.4</v>
      </c>
      <c r="D47" s="4">
        <f t="shared" si="3"/>
        <v>0</v>
      </c>
      <c r="E47" s="5">
        <f t="shared" si="2"/>
        <v>0</v>
      </c>
      <c r="F47" s="4">
        <f t="shared" si="5"/>
        <v>0</v>
      </c>
    </row>
    <row r="48" spans="1:8" x14ac:dyDescent="0.2">
      <c r="A48" s="2" t="s">
        <v>24</v>
      </c>
      <c r="B48" s="22">
        <v>9.9</v>
      </c>
      <c r="C48" s="15">
        <f>B48*46</f>
        <v>455.40000000000003</v>
      </c>
      <c r="D48" s="4">
        <f t="shared" si="3"/>
        <v>0</v>
      </c>
      <c r="E48" s="5">
        <f t="shared" si="2"/>
        <v>0</v>
      </c>
      <c r="F48" s="4">
        <f t="shared" ref="F48" si="6">D48*(1+E48)</f>
        <v>0</v>
      </c>
    </row>
    <row r="49" spans="1:6" x14ac:dyDescent="0.2">
      <c r="A49" s="2" t="s">
        <v>25</v>
      </c>
      <c r="B49" s="22">
        <v>60.1</v>
      </c>
      <c r="C49" s="15">
        <f>B49*13</f>
        <v>781.30000000000007</v>
      </c>
      <c r="D49" s="4">
        <f t="shared" ref="D49" si="7">C49*B17</f>
        <v>0</v>
      </c>
      <c r="E49" s="5">
        <f t="shared" ref="E49" si="8">C17</f>
        <v>0</v>
      </c>
      <c r="F49" s="4">
        <f t="shared" si="5"/>
        <v>0</v>
      </c>
    </row>
    <row r="50" spans="1:6" x14ac:dyDescent="0.2">
      <c r="A50" s="2" t="s">
        <v>26</v>
      </c>
      <c r="B50" s="22">
        <v>54.6</v>
      </c>
      <c r="C50" s="15">
        <f>B50*36</f>
        <v>1965.6000000000001</v>
      </c>
      <c r="D50" s="4"/>
      <c r="E50" s="5"/>
      <c r="F50" s="4"/>
    </row>
    <row r="51" spans="1:6" x14ac:dyDescent="0.2">
      <c r="A51" s="2"/>
      <c r="B51" s="8"/>
      <c r="C51" s="8"/>
      <c r="D51" s="4"/>
      <c r="E51" s="5"/>
      <c r="F51" s="4"/>
    </row>
    <row r="52" spans="1:6" x14ac:dyDescent="0.2">
      <c r="A52" s="6" t="s">
        <v>5</v>
      </c>
      <c r="B52" s="8"/>
      <c r="C52" s="8"/>
      <c r="D52" s="4"/>
      <c r="E52" s="5"/>
      <c r="F52" s="4"/>
    </row>
    <row r="53" spans="1:6" x14ac:dyDescent="0.2">
      <c r="A53" s="3" t="s">
        <v>2</v>
      </c>
      <c r="B53" s="8"/>
      <c r="C53" s="8">
        <v>150</v>
      </c>
      <c r="D53" s="4">
        <f>C53*B30</f>
        <v>0</v>
      </c>
      <c r="E53" s="5">
        <f>C30</f>
        <v>0</v>
      </c>
      <c r="F53" s="4">
        <f t="shared" ref="F53:F55" si="9">D53*(1+E53)</f>
        <v>0</v>
      </c>
    </row>
    <row r="54" spans="1:6" x14ac:dyDescent="0.2">
      <c r="A54" s="3" t="s">
        <v>1</v>
      </c>
      <c r="B54" s="8"/>
      <c r="C54" s="8">
        <v>100</v>
      </c>
      <c r="D54" s="4">
        <f>C54*B31</f>
        <v>0</v>
      </c>
      <c r="E54" s="5">
        <f>C31</f>
        <v>0</v>
      </c>
      <c r="F54" s="4">
        <f t="shared" si="9"/>
        <v>0</v>
      </c>
    </row>
    <row r="55" spans="1:6" x14ac:dyDescent="0.2">
      <c r="A55" s="3" t="s">
        <v>0</v>
      </c>
      <c r="B55" s="8"/>
      <c r="C55" s="8"/>
      <c r="D55" s="4"/>
      <c r="E55" s="5">
        <f>C32</f>
        <v>0</v>
      </c>
      <c r="F55" s="4">
        <f t="shared" si="9"/>
        <v>0</v>
      </c>
    </row>
    <row r="56" spans="1:6" x14ac:dyDescent="0.2">
      <c r="C56" s="9">
        <f>SUM(C39:C55)</f>
        <v>74287.099999999991</v>
      </c>
    </row>
    <row r="57" spans="1:6" x14ac:dyDescent="0.2">
      <c r="B57" s="10" t="s">
        <v>11</v>
      </c>
      <c r="C57" s="11"/>
      <c r="D57" s="12">
        <f>SUM(D39:D55)</f>
        <v>0</v>
      </c>
      <c r="F57" s="12">
        <f>SUM(F39:F55)</f>
        <v>0</v>
      </c>
    </row>
  </sheetData>
  <mergeCells count="5">
    <mergeCell ref="A36:H36"/>
    <mergeCell ref="A1:H1"/>
    <mergeCell ref="A3:H3"/>
    <mergeCell ref="A35:H35"/>
    <mergeCell ref="A21:D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Cnam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GUICHARD CLEMENT (UGECAM BOURGOGNE-F.C)</dc:creator>
  <cp:lastModifiedBy>RENIER MORGANE (UGECAM AQUITAINE)</cp:lastModifiedBy>
  <dcterms:created xsi:type="dcterms:W3CDTF">2024-03-14T14:24:07Z</dcterms:created>
  <dcterms:modified xsi:type="dcterms:W3CDTF">2026-07-16T06:54:28Z</dcterms:modified>
</cp:coreProperties>
</file>